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17\ANEXOS\"/>
    </mc:Choice>
  </mc:AlternateContent>
  <xr:revisionPtr revIDLastSave="0" documentId="13_ncr:1_{F643582E-BCF8-45C7-AF7A-ACDEB716F29D}"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20" yWindow="740" windowWidth="19180" windowHeight="1006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1" l="1"/>
  <c r="F58" i="1"/>
  <c r="F57" i="1"/>
  <c r="F56" i="1"/>
  <c r="F55" i="1"/>
  <c r="F54" i="1"/>
  <c r="F53" i="1"/>
  <c r="F52" i="1" l="1"/>
  <c r="F51" i="1"/>
  <c r="F50" i="1"/>
  <c r="F49" i="1"/>
  <c r="F48" i="1"/>
  <c r="F47" i="1"/>
  <c r="F46" i="1"/>
  <c r="F45" i="1"/>
  <c r="F44" i="1"/>
  <c r="F43" i="1"/>
  <c r="F42" i="1"/>
  <c r="F41" i="1"/>
  <c r="F32" i="1"/>
  <c r="F31" i="1"/>
  <c r="F30" i="1"/>
  <c r="F29" i="1"/>
  <c r="F28" i="1"/>
  <c r="F27" i="1"/>
  <c r="F26" i="1"/>
  <c r="F25" i="1"/>
  <c r="F24" i="1"/>
  <c r="F23" i="1"/>
  <c r="F36" i="1"/>
  <c r="F35" i="1"/>
  <c r="F34" i="1"/>
  <c r="F33" i="1"/>
  <c r="F38" i="1"/>
  <c r="F37" i="1"/>
  <c r="F39" i="1"/>
  <c r="F40" i="1"/>
  <c r="F60" i="1" l="1"/>
  <c r="F64" i="1" l="1"/>
</calcChain>
</file>

<file path=xl/sharedStrings.xml><?xml version="1.0" encoding="utf-8"?>
<sst xmlns="http://schemas.openxmlformats.org/spreadsheetml/2006/main" count="50" uniqueCount="50">
  <si>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</si>
  <si>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</si>
  <si>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</si>
  <si>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</si>
  <si>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</si>
  <si>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</si>
  <si>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</si>
  <si>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</si>
  <si>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</si>
  <si>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</si>
  <si>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</si>
  <si>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Consultas urgentes</t>
  </si>
  <si>
    <t xml:space="preserve"> CARILLAS ESTETICAS DE COMPOSITE (POR DIENTE)</t>
  </si>
  <si>
    <t>Corona  provisionales SOBRE DIENTE</t>
  </si>
  <si>
    <t>Corona  provisionales SOBRE IMPLANTE</t>
  </si>
  <si>
    <t>CORONA ZIRCONIO/ ALTA RESISTENCIA SOBRE DIENTE</t>
  </si>
  <si>
    <t>CORONA ZIRCONIO/ ALTA RESISTENCIA SOBRE IMPLANTE</t>
  </si>
  <si>
    <t>PILAR TRANSEPITELIAL/MULTIIUNIC</t>
  </si>
  <si>
    <t>Endodoncia birradiculares</t>
  </si>
  <si>
    <t>Endodoncia monorradiculares</t>
  </si>
  <si>
    <t>Endodoncia multirradiculares</t>
  </si>
  <si>
    <t>Exodoncia SIMPLE</t>
  </si>
  <si>
    <t>EXODONCIA RADICULAR</t>
  </si>
  <si>
    <t>IMPLANTE  OSTEOINTEGRADO</t>
  </si>
  <si>
    <t>REGENERACION OSEA</t>
  </si>
  <si>
    <t>Membrana colágeno</t>
  </si>
  <si>
    <t>HIGIENE BUCODENTAL</t>
  </si>
  <si>
    <t xml:space="preserve">CIRUGIA PERIODONTAL : INJERTO DE TEJIDO CONECTIVO  </t>
  </si>
  <si>
    <t>Obturación DENTAL</t>
  </si>
  <si>
    <t>Ortopantomografía</t>
  </si>
  <si>
    <t>Radiografía PERIAPICAL</t>
  </si>
  <si>
    <t>TAC DENTAL/DENTASCAN</t>
  </si>
  <si>
    <t>LOTE 1 - Contratación del servicio sanitario de Odontología en Bilbao</t>
  </si>
  <si>
    <t>Consultas de especialistas</t>
  </si>
  <si>
    <t xml:space="preserve">COMPOSTURA DE RESINA </t>
  </si>
  <si>
    <t>Prótesis VALPLAST PARCIAL</t>
  </si>
  <si>
    <t>Exodoncia COMPLEJA</t>
  </si>
  <si>
    <t>PERIODONCIA. RASPADO Y ALISADO RADICULAR/ CURETAJE (POR CUADRANTE)</t>
  </si>
  <si>
    <t>Reconstrucción DIENTE</t>
  </si>
  <si>
    <t>TELERADIOGRAFIA LATERAL DE CRANEO</t>
  </si>
  <si>
    <t>ESTUDIO ORTODONCIA</t>
  </si>
  <si>
    <t>FERULA DE DESCARGA RIGIDA TIPO MICHIGAN</t>
  </si>
  <si>
    <t>CIRUGIA EXPLORATORIA</t>
  </si>
  <si>
    <t>EXPLANTACION</t>
  </si>
  <si>
    <t>REBASE PROTESIS REMOVIBLE EN CONSULTA</t>
  </si>
  <si>
    <t>REBASE PROTESIS REMOVIBLE EN LABORATORIO</t>
  </si>
  <si>
    <t>REMINERALIZACIÓN (PZA)</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</si>
  <si>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22.295,40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</si>
  <si>
    <t xml:space="preserve"> CARILLAS ESTETICAS DE CERAMICA (POR DIENTE)</t>
  </si>
  <si>
    <t xml:space="preserve"> CIRUGIA PERIODONTAL : COLGAJO DE REPOSICION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</si>
</sst>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89">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11" fillId="7" borderId="15" xfId="11" applyNumberFormat="1" applyFont="1" applyFill="1" applyBorder="1" applyAlignment="1" applyProtection="1">
      <alignment horizontal="center" vertical="center"/>
      <protection locked="0"/>
    </xf>
    <xf numFmtId="3" fontId="4" fillId="0" borderId="16"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8" xfId="11" applyNumberFormat="1" applyFont="1" applyFill="1" applyBorder="1" applyAlignment="1">
      <alignment horizontal="center" vertical="center"/>
    </xf>
    <xf numFmtId="3" fontId="4" fillId="0" borderId="19" xfId="1" applyNumberFormat="1" applyFont="1" applyBorder="1" applyAlignment="1">
      <alignment horizontal="center" vertical="center"/>
    </xf>
    <xf numFmtId="166" fontId="11" fillId="0" borderId="20" xfId="11" applyNumberFormat="1" applyFont="1" applyFill="1" applyBorder="1" applyAlignment="1">
      <alignment horizontal="center" vertical="center"/>
    </xf>
    <xf numFmtId="3" fontId="4" fillId="0" borderId="21" xfId="1" applyNumberFormat="1" applyFont="1" applyBorder="1" applyAlignment="1">
      <alignment horizontal="center" vertical="center"/>
    </xf>
    <xf numFmtId="166" fontId="11" fillId="7" borderId="22" xfId="11" applyNumberFormat="1" applyFont="1" applyFill="1" applyBorder="1" applyAlignment="1" applyProtection="1">
      <alignment horizontal="center" vertical="center"/>
      <protection locked="0"/>
    </xf>
    <xf numFmtId="166" fontId="11" fillId="0" borderId="23" xfId="11" applyNumberFormat="1" applyFont="1" applyFill="1" applyBorder="1" applyAlignment="1">
      <alignment horizontal="center" vertical="center"/>
    </xf>
    <xf numFmtId="0" fontId="4" fillId="3" borderId="6" xfId="1" applyFont="1" applyFill="1" applyBorder="1" applyAlignment="1">
      <alignment vertical="center" wrapText="1"/>
    </xf>
    <xf numFmtId="0" fontId="4" fillId="3" borderId="1" xfId="1" applyFont="1" applyFill="1" applyBorder="1" applyAlignment="1">
      <alignment vertical="center" wrapText="1"/>
    </xf>
    <xf numFmtId="3" fontId="4" fillId="0" borderId="26" xfId="1" applyNumberFormat="1" applyFont="1" applyBorder="1" applyAlignment="1">
      <alignment horizontal="center" vertical="center"/>
    </xf>
    <xf numFmtId="166" fontId="11" fillId="7" borderId="27" xfId="11" applyNumberFormat="1" applyFont="1" applyFill="1" applyBorder="1" applyAlignment="1" applyProtection="1">
      <alignment horizontal="center" vertical="center"/>
      <protection locked="0"/>
    </xf>
    <xf numFmtId="166" fontId="11" fillId="0" borderId="28" xfId="11" applyNumberFormat="1" applyFont="1" applyFill="1" applyBorder="1" applyAlignment="1">
      <alignment horizontal="center" vertical="center"/>
    </xf>
    <xf numFmtId="0" fontId="4" fillId="3" borderId="24" xfId="1" applyFont="1" applyFill="1" applyBorder="1" applyAlignment="1">
      <alignment vertical="center" wrapText="1"/>
    </xf>
    <xf numFmtId="0" fontId="4" fillId="3" borderId="13" xfId="1" applyFont="1" applyFill="1" applyBorder="1" applyAlignment="1">
      <alignment vertical="center" wrapText="1"/>
    </xf>
    <xf numFmtId="166" fontId="2" fillId="0" borderId="8" xfId="1" applyNumberFormat="1" applyBorder="1" applyAlignment="1">
      <alignment horizontal="right" vertical="center" wrapText="1"/>
    </xf>
    <xf numFmtId="166" fontId="2" fillId="0" borderId="25" xfId="1" applyNumberFormat="1" applyBorder="1" applyAlignment="1">
      <alignment horizontal="right" vertical="center" wrapText="1"/>
    </xf>
    <xf numFmtId="166" fontId="2" fillId="0" borderId="24" xfId="1" applyNumberFormat="1" applyBorder="1" applyAlignment="1">
      <alignment horizontal="right" vertical="center" wrapText="1"/>
    </xf>
    <xf numFmtId="166" fontId="2" fillId="0" borderId="13" xfId="1" applyNumberFormat="1" applyBorder="1" applyAlignment="1">
      <alignment horizontal="righ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75"/>
  <sheetViews>
    <sheetView tabSelected="1" topLeftCell="B9" zoomScale="95" zoomScaleNormal="85" workbookViewId="0">
      <selection activeCell="B13" sqref="B13:F20"/>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59" t="s">
        <v>10</v>
      </c>
      <c r="C2" s="60"/>
      <c r="D2" s="60"/>
      <c r="E2" s="60"/>
      <c r="F2" s="61"/>
    </row>
    <row r="3" spans="2:7" ht="15" customHeight="1" thickBot="1" x14ac:dyDescent="0.4">
      <c r="B3" s="62"/>
      <c r="C3" s="63"/>
      <c r="D3" s="63"/>
      <c r="E3" s="63"/>
      <c r="F3" s="64"/>
    </row>
    <row r="4" spans="2:7" ht="15" thickBot="1" x14ac:dyDescent="0.4"/>
    <row r="5" spans="2:7" ht="21" customHeight="1" x14ac:dyDescent="0.35">
      <c r="B5" s="65" t="s">
        <v>32</v>
      </c>
      <c r="C5" s="66"/>
      <c r="D5" s="66"/>
      <c r="E5" s="66"/>
      <c r="F5" s="67"/>
    </row>
    <row r="6" spans="2:7" ht="28.5" customHeight="1" thickBot="1" x14ac:dyDescent="0.4">
      <c r="B6" s="68"/>
      <c r="C6" s="69"/>
      <c r="D6" s="69"/>
      <c r="E6" s="69"/>
      <c r="F6" s="70"/>
    </row>
    <row r="7" spans="2:7" x14ac:dyDescent="0.35">
      <c r="B7" s="2"/>
      <c r="C7" s="1"/>
      <c r="D7" s="1"/>
      <c r="E7" s="1"/>
      <c r="F7" s="1"/>
    </row>
    <row r="8" spans="2:7" ht="15" thickBot="1" x14ac:dyDescent="0.4">
      <c r="B8" s="2"/>
      <c r="C8" s="1"/>
      <c r="D8" s="1"/>
      <c r="E8" s="1"/>
      <c r="F8" s="1"/>
    </row>
    <row r="9" spans="2:7" ht="15" customHeight="1" x14ac:dyDescent="0.35">
      <c r="B9" s="41" t="s">
        <v>9</v>
      </c>
      <c r="C9" s="42"/>
      <c r="D9" s="42"/>
      <c r="E9" s="42"/>
      <c r="F9" s="43"/>
    </row>
    <row r="10" spans="2:7" x14ac:dyDescent="0.35">
      <c r="B10" s="44"/>
      <c r="C10" s="45"/>
      <c r="D10" s="45"/>
      <c r="E10" s="45"/>
      <c r="F10" s="46"/>
    </row>
    <row r="11" spans="2:7" ht="15" thickBot="1" x14ac:dyDescent="0.4">
      <c r="B11" s="47"/>
      <c r="C11" s="48"/>
      <c r="D11" s="48"/>
      <c r="E11" s="48"/>
      <c r="F11" s="49"/>
    </row>
    <row r="12" spans="2:7" ht="15" thickBot="1" x14ac:dyDescent="0.4">
      <c r="B12" s="2"/>
      <c r="C12" s="1"/>
      <c r="D12" s="1"/>
      <c r="E12" s="1"/>
      <c r="F12" s="1"/>
    </row>
    <row r="13" spans="2:7" ht="15" customHeight="1" x14ac:dyDescent="0.35">
      <c r="B13" s="32" t="s">
        <v>7</v>
      </c>
      <c r="C13" s="33"/>
      <c r="D13" s="33"/>
      <c r="E13" s="33"/>
      <c r="F13" s="34"/>
      <c r="G13" s="3"/>
    </row>
    <row r="14" spans="2:7" ht="15" customHeight="1" x14ac:dyDescent="0.35">
      <c r="B14" s="35"/>
      <c r="C14" s="36"/>
      <c r="D14" s="36"/>
      <c r="E14" s="36"/>
      <c r="F14" s="37"/>
      <c r="G14" s="3"/>
    </row>
    <row r="15" spans="2:7" ht="15" customHeight="1" x14ac:dyDescent="0.35">
      <c r="B15" s="35"/>
      <c r="C15" s="36"/>
      <c r="D15" s="36"/>
      <c r="E15" s="36"/>
      <c r="F15" s="37"/>
      <c r="G15" s="3"/>
    </row>
    <row r="16" spans="2:7" ht="15" customHeight="1" x14ac:dyDescent="0.35">
      <c r="B16" s="35"/>
      <c r="C16" s="36"/>
      <c r="D16" s="36"/>
      <c r="E16" s="36"/>
      <c r="F16" s="37"/>
      <c r="G16" s="3"/>
    </row>
    <row r="17" spans="2:7" ht="15" customHeight="1" x14ac:dyDescent="0.35">
      <c r="B17" s="35"/>
      <c r="C17" s="36"/>
      <c r="D17" s="36"/>
      <c r="E17" s="36"/>
      <c r="F17" s="37"/>
      <c r="G17" s="3"/>
    </row>
    <row r="18" spans="2:7" ht="15" customHeight="1" x14ac:dyDescent="0.35">
      <c r="B18" s="35"/>
      <c r="C18" s="36"/>
      <c r="D18" s="36"/>
      <c r="E18" s="36"/>
      <c r="F18" s="37"/>
    </row>
    <row r="19" spans="2:7" ht="15" customHeight="1" x14ac:dyDescent="0.35">
      <c r="B19" s="35"/>
      <c r="C19" s="36"/>
      <c r="D19" s="36"/>
      <c r="E19" s="36"/>
      <c r="F19" s="37"/>
    </row>
    <row r="20" spans="2:7" ht="15" customHeight="1" thickBot="1" x14ac:dyDescent="0.4">
      <c r="B20" s="38"/>
      <c r="C20" s="39"/>
      <c r="D20" s="39"/>
      <c r="E20" s="39"/>
      <c r="F20" s="40"/>
    </row>
    <row r="21" spans="2:7" ht="15" thickBot="1" x14ac:dyDescent="0.4"/>
    <row r="22" spans="2:7" ht="51.75" customHeight="1" thickBot="1" x14ac:dyDescent="0.4">
      <c r="B22" s="8" t="s">
        <v>0</v>
      </c>
      <c r="C22" s="6" t="s">
        <v>1</v>
      </c>
      <c r="D22" s="7" t="s">
        <v>4</v>
      </c>
      <c r="E22" s="6" t="s">
        <v>5</v>
      </c>
      <c r="F22" s="10" t="s">
        <v>6</v>
      </c>
    </row>
    <row r="23" spans="2:7" ht="34.5" customHeight="1" x14ac:dyDescent="0.35">
      <c r="B23" s="22" t="s">
        <v>33</v>
      </c>
      <c r="C23" s="13">
        <v>180</v>
      </c>
      <c r="D23" s="14"/>
      <c r="E23" s="15">
        <v>30</v>
      </c>
      <c r="F23" s="29" t="str">
        <f>IF(D23&lt;=0,"Error Precio",IF(D23&gt;E23,"Error Precio",+C23*D23))</f>
        <v>Error Precio</v>
      </c>
    </row>
    <row r="24" spans="2:7" ht="34.5" customHeight="1" x14ac:dyDescent="0.35">
      <c r="B24" s="27" t="s">
        <v>11</v>
      </c>
      <c r="C24" s="16">
        <v>3</v>
      </c>
      <c r="D24" s="12"/>
      <c r="E24" s="17">
        <v>60</v>
      </c>
      <c r="F24" s="30" t="str">
        <f t="shared" ref="F24:F32" si="0">IF(D24&lt;=0,"Error Precio",IF(D24&gt;E24,"Error Precio",+C24*D24))</f>
        <v>Error Precio</v>
      </c>
    </row>
    <row r="25" spans="2:7" ht="34.5" customHeight="1" x14ac:dyDescent="0.35">
      <c r="B25" s="27" t="s">
        <v>48</v>
      </c>
      <c r="C25" s="16">
        <v>3</v>
      </c>
      <c r="D25" s="12"/>
      <c r="E25" s="17">
        <v>525</v>
      </c>
      <c r="F25" s="30" t="str">
        <f t="shared" si="0"/>
        <v>Error Precio</v>
      </c>
    </row>
    <row r="26" spans="2:7" ht="34.5" customHeight="1" x14ac:dyDescent="0.35">
      <c r="B26" s="27" t="s">
        <v>12</v>
      </c>
      <c r="C26" s="16">
        <v>3</v>
      </c>
      <c r="D26" s="12"/>
      <c r="E26" s="17">
        <v>100</v>
      </c>
      <c r="F26" s="31" t="str">
        <f t="shared" si="0"/>
        <v>Error Precio</v>
      </c>
    </row>
    <row r="27" spans="2:7" ht="34.5" customHeight="1" x14ac:dyDescent="0.35">
      <c r="B27" s="27" t="s">
        <v>34</v>
      </c>
      <c r="C27" s="16">
        <v>6</v>
      </c>
      <c r="D27" s="12"/>
      <c r="E27" s="17">
        <v>80</v>
      </c>
      <c r="F27" s="30" t="str">
        <f t="shared" si="0"/>
        <v>Error Precio</v>
      </c>
    </row>
    <row r="28" spans="2:7" ht="34.5" customHeight="1" x14ac:dyDescent="0.35">
      <c r="B28" s="26" t="s">
        <v>13</v>
      </c>
      <c r="C28" s="16">
        <v>3</v>
      </c>
      <c r="D28" s="12"/>
      <c r="E28" s="17">
        <v>50</v>
      </c>
      <c r="F28" s="30" t="str">
        <f t="shared" si="0"/>
        <v>Error Precio</v>
      </c>
    </row>
    <row r="29" spans="2:7" ht="34.5" customHeight="1" x14ac:dyDescent="0.35">
      <c r="B29" s="27" t="s">
        <v>14</v>
      </c>
      <c r="C29" s="16">
        <v>45</v>
      </c>
      <c r="D29" s="12"/>
      <c r="E29" s="17">
        <v>50</v>
      </c>
      <c r="F29" s="31" t="str">
        <f t="shared" si="0"/>
        <v>Error Precio</v>
      </c>
    </row>
    <row r="30" spans="2:7" ht="34.5" customHeight="1" x14ac:dyDescent="0.35">
      <c r="B30" s="26" t="s">
        <v>15</v>
      </c>
      <c r="C30" s="16">
        <v>63</v>
      </c>
      <c r="D30" s="12"/>
      <c r="E30" s="17">
        <v>525</v>
      </c>
      <c r="F30" s="30" t="str">
        <f t="shared" si="0"/>
        <v>Error Precio</v>
      </c>
    </row>
    <row r="31" spans="2:7" ht="34.5" customHeight="1" x14ac:dyDescent="0.35">
      <c r="B31" s="26" t="s">
        <v>16</v>
      </c>
      <c r="C31" s="16">
        <v>120</v>
      </c>
      <c r="D31" s="12"/>
      <c r="E31" s="17">
        <v>700</v>
      </c>
      <c r="F31" s="31" t="str">
        <f t="shared" si="0"/>
        <v>Error Precio</v>
      </c>
    </row>
    <row r="32" spans="2:7" ht="34.5" customHeight="1" x14ac:dyDescent="0.35">
      <c r="B32" s="27" t="s">
        <v>17</v>
      </c>
      <c r="C32" s="16">
        <v>93</v>
      </c>
      <c r="D32" s="12"/>
      <c r="E32" s="17">
        <v>125</v>
      </c>
      <c r="F32" s="30" t="str">
        <f t="shared" si="0"/>
        <v>Error Precio</v>
      </c>
    </row>
    <row r="33" spans="2:6" ht="34.5" customHeight="1" x14ac:dyDescent="0.35">
      <c r="B33" s="26" t="s">
        <v>35</v>
      </c>
      <c r="C33" s="16">
        <v>18</v>
      </c>
      <c r="D33" s="12"/>
      <c r="E33" s="17">
        <v>260</v>
      </c>
      <c r="F33" s="31" t="str">
        <f t="shared" ref="F33:F36" si="1">IF(D33&lt;=0,"Error Precio",IF(D33&gt;E33,"Error Precio",+C33*D33))</f>
        <v>Error Precio</v>
      </c>
    </row>
    <row r="34" spans="2:6" ht="34.5" customHeight="1" x14ac:dyDescent="0.35">
      <c r="B34" s="27" t="s">
        <v>18</v>
      </c>
      <c r="C34" s="16">
        <v>3</v>
      </c>
      <c r="D34" s="12"/>
      <c r="E34" s="17">
        <v>210</v>
      </c>
      <c r="F34" s="31" t="str">
        <f t="shared" si="1"/>
        <v>Error Precio</v>
      </c>
    </row>
    <row r="35" spans="2:6" ht="34.5" customHeight="1" x14ac:dyDescent="0.35">
      <c r="B35" s="27" t="s">
        <v>19</v>
      </c>
      <c r="C35" s="16">
        <v>15</v>
      </c>
      <c r="D35" s="12"/>
      <c r="E35" s="17">
        <v>105</v>
      </c>
      <c r="F35" s="31" t="str">
        <f t="shared" si="1"/>
        <v>Error Precio</v>
      </c>
    </row>
    <row r="36" spans="2:6" ht="34.5" customHeight="1" x14ac:dyDescent="0.35">
      <c r="B36" s="27" t="s">
        <v>20</v>
      </c>
      <c r="C36" s="16">
        <v>9</v>
      </c>
      <c r="D36" s="12"/>
      <c r="E36" s="17">
        <v>230</v>
      </c>
      <c r="F36" s="31" t="str">
        <f t="shared" si="1"/>
        <v>Error Precio</v>
      </c>
    </row>
    <row r="37" spans="2:6" ht="34.5" customHeight="1" x14ac:dyDescent="0.35">
      <c r="B37" s="26" t="s">
        <v>21</v>
      </c>
      <c r="C37" s="16">
        <v>21</v>
      </c>
      <c r="D37" s="12"/>
      <c r="E37" s="17">
        <v>50</v>
      </c>
      <c r="F37" s="31" t="str">
        <f t="shared" ref="F37:F38" si="2">IF(D37&lt;=0,"Error Precio",IF(D37&gt;E37,"Error Precio",+C37*D37))</f>
        <v>Error Precio</v>
      </c>
    </row>
    <row r="38" spans="2:6" ht="34.5" customHeight="1" x14ac:dyDescent="0.35">
      <c r="B38" s="27" t="s">
        <v>36</v>
      </c>
      <c r="C38" s="16">
        <v>3</v>
      </c>
      <c r="D38" s="12"/>
      <c r="E38" s="17">
        <v>367</v>
      </c>
      <c r="F38" s="31" t="str">
        <f t="shared" si="2"/>
        <v>Error Precio</v>
      </c>
    </row>
    <row r="39" spans="2:6" ht="34.5" customHeight="1" x14ac:dyDescent="0.35">
      <c r="B39" s="26" t="s">
        <v>22</v>
      </c>
      <c r="C39" s="16">
        <v>3</v>
      </c>
      <c r="D39" s="12"/>
      <c r="E39" s="17">
        <v>84</v>
      </c>
      <c r="F39" s="31" t="str">
        <f t="shared" ref="F39" si="3">IF(D39&lt;=0,"Error Precio",IF(D39&gt;E39,"Error Precio",+C39*D39))</f>
        <v>Error Precio</v>
      </c>
    </row>
    <row r="40" spans="2:6" ht="34.5" customHeight="1" x14ac:dyDescent="0.35">
      <c r="B40" s="27" t="s">
        <v>23</v>
      </c>
      <c r="C40" s="16">
        <v>45</v>
      </c>
      <c r="D40" s="12"/>
      <c r="E40" s="17">
        <v>829</v>
      </c>
      <c r="F40" s="31" t="str">
        <f t="shared" ref="F40" si="4">IF(D40&lt;=0,"Error Precio",IF(D40&gt;E40,"Error Precio",+C40*D40))</f>
        <v>Error Precio</v>
      </c>
    </row>
    <row r="41" spans="2:6" ht="34.5" customHeight="1" x14ac:dyDescent="0.35">
      <c r="B41" s="26" t="s">
        <v>24</v>
      </c>
      <c r="C41" s="23">
        <v>36</v>
      </c>
      <c r="D41" s="24"/>
      <c r="E41" s="25">
        <v>147</v>
      </c>
      <c r="F41" s="31" t="str">
        <f>IF(D41&lt;=0,"Error Precio",IF(D41&gt;E41,"Error Precio",+C41*D41))</f>
        <v>Error Precio</v>
      </c>
    </row>
    <row r="42" spans="2:6" ht="34.5" customHeight="1" x14ac:dyDescent="0.35">
      <c r="B42" s="26" t="s">
        <v>25</v>
      </c>
      <c r="C42" s="16">
        <v>15</v>
      </c>
      <c r="D42" s="12"/>
      <c r="E42" s="17">
        <v>210</v>
      </c>
      <c r="F42" s="31" t="str">
        <f t="shared" ref="F42:F50" si="5">IF(D42&lt;=0,"Error Precio",IF(D42&gt;E42,"Error Precio",+C42*D42))</f>
        <v>Error Precio</v>
      </c>
    </row>
    <row r="43" spans="2:6" ht="34.5" customHeight="1" x14ac:dyDescent="0.35">
      <c r="B43" s="27" t="s">
        <v>26</v>
      </c>
      <c r="C43" s="16">
        <v>18</v>
      </c>
      <c r="D43" s="12"/>
      <c r="E43" s="17">
        <v>60</v>
      </c>
      <c r="F43" s="31" t="str">
        <f t="shared" si="5"/>
        <v>Error Precio</v>
      </c>
    </row>
    <row r="44" spans="2:6" ht="34.5" customHeight="1" x14ac:dyDescent="0.35">
      <c r="B44" s="27" t="s">
        <v>49</v>
      </c>
      <c r="C44" s="16">
        <v>3</v>
      </c>
      <c r="D44" s="12"/>
      <c r="E44" s="17">
        <v>300</v>
      </c>
      <c r="F44" s="30" t="str">
        <f t="shared" si="5"/>
        <v>Error Precio</v>
      </c>
    </row>
    <row r="45" spans="2:6" ht="34.5" customHeight="1" x14ac:dyDescent="0.35">
      <c r="B45" s="27" t="s">
        <v>27</v>
      </c>
      <c r="C45" s="16">
        <v>3</v>
      </c>
      <c r="D45" s="12"/>
      <c r="E45" s="17">
        <v>400</v>
      </c>
      <c r="F45" s="31" t="str">
        <f t="shared" si="5"/>
        <v>Error Precio</v>
      </c>
    </row>
    <row r="46" spans="2:6" ht="34.5" customHeight="1" x14ac:dyDescent="0.35">
      <c r="B46" s="26" t="s">
        <v>37</v>
      </c>
      <c r="C46" s="16">
        <v>3</v>
      </c>
      <c r="D46" s="12"/>
      <c r="E46" s="17">
        <v>100</v>
      </c>
      <c r="F46" s="31" t="str">
        <f t="shared" si="5"/>
        <v>Error Precio</v>
      </c>
    </row>
    <row r="47" spans="2:6" ht="34.5" customHeight="1" x14ac:dyDescent="0.35">
      <c r="B47" s="27" t="s">
        <v>28</v>
      </c>
      <c r="C47" s="16">
        <v>3</v>
      </c>
      <c r="D47" s="12"/>
      <c r="E47" s="17">
        <v>63</v>
      </c>
      <c r="F47" s="30" t="str">
        <f t="shared" si="5"/>
        <v>Error Precio</v>
      </c>
    </row>
    <row r="48" spans="2:6" ht="34.5" customHeight="1" x14ac:dyDescent="0.35">
      <c r="B48" s="26" t="s">
        <v>38</v>
      </c>
      <c r="C48" s="16">
        <v>84</v>
      </c>
      <c r="D48" s="12"/>
      <c r="E48" s="17">
        <v>84</v>
      </c>
      <c r="F48" s="31" t="str">
        <f t="shared" si="5"/>
        <v>Error Precio</v>
      </c>
    </row>
    <row r="49" spans="2:8" ht="34.5" customHeight="1" x14ac:dyDescent="0.35">
      <c r="B49" s="26" t="s">
        <v>29</v>
      </c>
      <c r="C49" s="16">
        <v>24</v>
      </c>
      <c r="D49" s="12"/>
      <c r="E49" s="17">
        <v>31.5</v>
      </c>
      <c r="F49" s="31" t="str">
        <f t="shared" si="5"/>
        <v>Error Precio</v>
      </c>
    </row>
    <row r="50" spans="2:8" ht="34.5" customHeight="1" x14ac:dyDescent="0.35">
      <c r="B50" s="27" t="s">
        <v>30</v>
      </c>
      <c r="C50" s="16">
        <v>135</v>
      </c>
      <c r="D50" s="12"/>
      <c r="E50" s="17">
        <v>20</v>
      </c>
      <c r="F50" s="31" t="str">
        <f t="shared" si="5"/>
        <v>Error Precio</v>
      </c>
    </row>
    <row r="51" spans="2:8" ht="34.5" customHeight="1" x14ac:dyDescent="0.35">
      <c r="B51" s="26" t="s">
        <v>39</v>
      </c>
      <c r="C51" s="23">
        <v>3</v>
      </c>
      <c r="D51" s="24"/>
      <c r="E51" s="25">
        <v>40</v>
      </c>
      <c r="F51" s="31" t="str">
        <f>IF(D51&lt;=0,"Error Precio",IF(D51&gt;E51,"Error Precio",+C51*D51))</f>
        <v>Error Precio</v>
      </c>
    </row>
    <row r="52" spans="2:8" ht="34.5" customHeight="1" x14ac:dyDescent="0.35">
      <c r="B52" s="26" t="s">
        <v>31</v>
      </c>
      <c r="C52" s="16">
        <v>57</v>
      </c>
      <c r="D52" s="12"/>
      <c r="E52" s="17">
        <v>94</v>
      </c>
      <c r="F52" s="30" t="str">
        <f t="shared" ref="F52:F59" si="6">IF(D52&lt;=0,"Error Precio",IF(D52&gt;E52,"Error Precio",+C52*D52))</f>
        <v>Error Precio</v>
      </c>
    </row>
    <row r="53" spans="2:8" ht="34.5" customHeight="1" thickBot="1" x14ac:dyDescent="0.4">
      <c r="B53" s="21" t="s">
        <v>40</v>
      </c>
      <c r="C53" s="18">
        <v>3</v>
      </c>
      <c r="D53" s="19"/>
      <c r="E53" s="20">
        <v>210</v>
      </c>
      <c r="F53" s="28" t="str">
        <f t="shared" si="6"/>
        <v>Error Precio</v>
      </c>
    </row>
    <row r="54" spans="2:8" ht="34.5" customHeight="1" thickBot="1" x14ac:dyDescent="0.4">
      <c r="B54" s="21" t="s">
        <v>41</v>
      </c>
      <c r="C54" s="18">
        <v>18</v>
      </c>
      <c r="D54" s="19"/>
      <c r="E54" s="20">
        <v>250</v>
      </c>
      <c r="F54" s="28" t="str">
        <f t="shared" si="6"/>
        <v>Error Precio</v>
      </c>
    </row>
    <row r="55" spans="2:8" ht="34.5" customHeight="1" thickBot="1" x14ac:dyDescent="0.4">
      <c r="B55" s="21" t="s">
        <v>42</v>
      </c>
      <c r="C55" s="18">
        <v>6</v>
      </c>
      <c r="D55" s="19"/>
      <c r="E55" s="20">
        <v>100</v>
      </c>
      <c r="F55" s="28" t="str">
        <f t="shared" si="6"/>
        <v>Error Precio</v>
      </c>
    </row>
    <row r="56" spans="2:8" ht="34.5" customHeight="1" thickBot="1" x14ac:dyDescent="0.4">
      <c r="B56" s="21" t="s">
        <v>43</v>
      </c>
      <c r="C56" s="18">
        <v>9</v>
      </c>
      <c r="D56" s="19"/>
      <c r="E56" s="20">
        <v>100</v>
      </c>
      <c r="F56" s="28" t="str">
        <f t="shared" si="6"/>
        <v>Error Precio</v>
      </c>
    </row>
    <row r="57" spans="2:8" ht="34.5" customHeight="1" thickBot="1" x14ac:dyDescent="0.4">
      <c r="B57" s="21" t="s">
        <v>44</v>
      </c>
      <c r="C57" s="18">
        <v>3</v>
      </c>
      <c r="D57" s="19"/>
      <c r="E57" s="20">
        <v>25</v>
      </c>
      <c r="F57" s="28" t="str">
        <f t="shared" si="6"/>
        <v>Error Precio</v>
      </c>
    </row>
    <row r="58" spans="2:8" ht="34.5" customHeight="1" thickBot="1" x14ac:dyDescent="0.4">
      <c r="B58" s="21" t="s">
        <v>45</v>
      </c>
      <c r="C58" s="18">
        <v>3</v>
      </c>
      <c r="D58" s="19"/>
      <c r="E58" s="20">
        <v>100</v>
      </c>
      <c r="F58" s="28" t="str">
        <f t="shared" si="6"/>
        <v>Error Precio</v>
      </c>
    </row>
    <row r="59" spans="2:8" ht="34.5" customHeight="1" thickBot="1" x14ac:dyDescent="0.4">
      <c r="B59" s="21" t="s">
        <v>46</v>
      </c>
      <c r="C59" s="18">
        <v>3</v>
      </c>
      <c r="D59" s="19"/>
      <c r="E59" s="20">
        <v>50</v>
      </c>
      <c r="F59" s="28" t="str">
        <f t="shared" si="6"/>
        <v>Error Precio</v>
      </c>
    </row>
    <row r="60" spans="2:8" x14ac:dyDescent="0.35">
      <c r="C60" s="11"/>
      <c r="D60" s="73" t="s">
        <v>2</v>
      </c>
      <c r="E60" s="74"/>
      <c r="F60" s="86" t="str">
        <f>IF(COUNTIF(F23:F59,"Error Precio"),"Oferta incompleta. Algún precio unitario superior a precio tope o menor o igual a cero",SUM(F23:F59))</f>
        <v>Oferta incompleta. Algún precio unitario superior a precio tope o menor o igual a cero</v>
      </c>
    </row>
    <row r="61" spans="2:8" x14ac:dyDescent="0.35">
      <c r="D61" s="73"/>
      <c r="E61" s="74"/>
      <c r="F61" s="87"/>
      <c r="H61" s="4"/>
    </row>
    <row r="62" spans="2:8" ht="15" thickBot="1" x14ac:dyDescent="0.4">
      <c r="D62" s="75"/>
      <c r="E62" s="76"/>
      <c r="F62" s="88"/>
    </row>
    <row r="63" spans="2:8" ht="43.5" customHeight="1" thickBot="1" x14ac:dyDescent="0.4">
      <c r="D63" s="71" t="s">
        <v>8</v>
      </c>
      <c r="E63" s="72"/>
      <c r="F63" s="9">
        <v>22295.4</v>
      </c>
      <c r="G63" s="5"/>
    </row>
    <row r="64" spans="2:8" x14ac:dyDescent="0.35">
      <c r="D64" s="77" t="s">
        <v>3</v>
      </c>
      <c r="E64" s="78"/>
      <c r="F64" s="83" t="e">
        <f>F60+F63</f>
        <v>#VALUE!</v>
      </c>
    </row>
    <row r="65" spans="2:6" x14ac:dyDescent="0.35">
      <c r="D65" s="79"/>
      <c r="E65" s="80"/>
      <c r="F65" s="84"/>
    </row>
    <row r="66" spans="2:6" x14ac:dyDescent="0.35">
      <c r="D66" s="79"/>
      <c r="E66" s="80"/>
      <c r="F66" s="84"/>
    </row>
    <row r="67" spans="2:6" ht="15" thickBot="1" x14ac:dyDescent="0.4">
      <c r="D67" s="81"/>
      <c r="E67" s="82"/>
      <c r="F67" s="85"/>
    </row>
    <row r="68" spans="2:6" ht="15" thickBot="1" x14ac:dyDescent="0.4"/>
    <row r="69" spans="2:6" ht="15" customHeight="1" x14ac:dyDescent="0.35">
      <c r="B69" s="50" t="s">
        <v>47</v>
      </c>
      <c r="C69" s="51"/>
      <c r="D69" s="51"/>
      <c r="E69" s="51"/>
      <c r="F69" s="52"/>
    </row>
    <row r="70" spans="2:6" x14ac:dyDescent="0.35">
      <c r="B70" s="53"/>
      <c r="C70" s="54"/>
      <c r="D70" s="54"/>
      <c r="E70" s="54"/>
      <c r="F70" s="55"/>
    </row>
    <row r="71" spans="2:6" x14ac:dyDescent="0.35">
      <c r="B71" s="53"/>
      <c r="C71" s="54"/>
      <c r="D71" s="54"/>
      <c r="E71" s="54"/>
      <c r="F71" s="55"/>
    </row>
    <row r="72" spans="2:6" x14ac:dyDescent="0.35">
      <c r="B72" s="53"/>
      <c r="C72" s="54"/>
      <c r="D72" s="54"/>
      <c r="E72" s="54"/>
      <c r="F72" s="55"/>
    </row>
    <row r="73" spans="2:6" x14ac:dyDescent="0.35">
      <c r="B73" s="53"/>
      <c r="C73" s="54"/>
      <c r="D73" s="54"/>
      <c r="E73" s="54"/>
      <c r="F73" s="55"/>
    </row>
    <row r="74" spans="2:6" x14ac:dyDescent="0.35">
      <c r="B74" s="53"/>
      <c r="C74" s="54"/>
      <c r="D74" s="54"/>
      <c r="E74" s="54"/>
      <c r="F74" s="55"/>
    </row>
    <row r="75" spans="2:6" ht="15" thickBot="1" x14ac:dyDescent="0.4">
      <c r="B75" s="56"/>
      <c r="C75" s="57"/>
      <c r="D75" s="57"/>
      <c r="E75" s="57"/>
      <c r="F75" s="58"/>
    </row>
  </sheetData>
  <sheetProtection algorithmName="SHA-512" hashValue="0qMYiagrzLe2skq5OB9pwIggdSBPqCnpoMCQqQy//Si+T2hcIAUiWqFgdhfebwerVuONS08hN7n7LaF3UT1cjg==" saltValue="hY5Ryv83y5ZQnXobGWRElw==" spinCount="100000" sheet="1" objects="1" scenarios="1" selectLockedCells="1"/>
  <mergeCells count="10">
    <mergeCell ref="B13:F20"/>
    <mergeCell ref="B9:F11"/>
    <mergeCell ref="B69:F75"/>
    <mergeCell ref="B2:F3"/>
    <mergeCell ref="B5:F6"/>
    <mergeCell ref="D63:E63"/>
    <mergeCell ref="D60:E62"/>
    <mergeCell ref="D64:E67"/>
    <mergeCell ref="F64:F67"/>
    <mergeCell ref="F60:F62"/>
  </mergeCells>
  <conditionalFormatting sqref="F23:F59">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59"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2025-04-07T06:19:34Z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